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yake\OneDrive - Keysight Technologies\Documents\5G_DVT_Testbed\3GPP_RAN4\Topics_InWork\71Gext\MU_Sheet_105\"/>
    </mc:Choice>
  </mc:AlternateContent>
  <xr:revisionPtr revIDLastSave="0" documentId="13_ncr:1_{245F468B-896E-4FAF-A785-BFC19AB1C828}" xr6:coauthVersionLast="47" xr6:coauthVersionMax="47" xr10:uidLastSave="{00000000-0000-0000-0000-000000000000}"/>
  <bookViews>
    <workbookView xWindow="630" yWindow="0" windowWidth="18570" windowHeight="18800" tabRatio="795" activeTab="1" xr2:uid="{00000000-000D-0000-FFFF-FFFF00000000}"/>
  </bookViews>
  <sheets>
    <sheet name="summary" sheetId="19" r:id="rId1"/>
    <sheet name="Change history" sheetId="20" r:id="rId2"/>
    <sheet name="TE" sheetId="15" r:id="rId3"/>
    <sheet name="CATR-Er" sheetId="11" r:id="rId4"/>
    <sheet name="EIS" sheetId="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1" l="1"/>
  <c r="H11" i="11"/>
  <c r="E24" i="2" l="1"/>
  <c r="C24" i="2"/>
  <c r="B24" i="2"/>
  <c r="A24" i="2"/>
  <c r="F19" i="2"/>
  <c r="E19" i="2"/>
  <c r="C19" i="2"/>
  <c r="B19" i="2"/>
  <c r="A19" i="2"/>
  <c r="F14" i="2"/>
  <c r="E14" i="2"/>
  <c r="C14" i="2"/>
  <c r="B14" i="2"/>
  <c r="A14" i="2"/>
  <c r="F7" i="11"/>
  <c r="E7" i="11"/>
  <c r="C7" i="11"/>
  <c r="B7" i="11"/>
  <c r="A7" i="11"/>
  <c r="E30" i="2"/>
  <c r="C30" i="2"/>
  <c r="B30" i="2"/>
  <c r="A30" i="2"/>
  <c r="E29" i="2"/>
  <c r="C29" i="2"/>
  <c r="B29" i="2"/>
  <c r="A29" i="2"/>
  <c r="F28" i="2"/>
  <c r="E28" i="2"/>
  <c r="C28" i="2"/>
  <c r="B28" i="2"/>
  <c r="A28" i="2"/>
  <c r="E27" i="2"/>
  <c r="C27" i="2"/>
  <c r="B27" i="2"/>
  <c r="A27" i="2"/>
  <c r="F26" i="2"/>
  <c r="E26" i="2"/>
  <c r="C26" i="2"/>
  <c r="B26" i="2"/>
  <c r="A26" i="2"/>
  <c r="F25" i="2"/>
  <c r="E25" i="2"/>
  <c r="C25" i="2"/>
  <c r="B25" i="2"/>
  <c r="A25" i="2"/>
  <c r="E23" i="2"/>
  <c r="C23" i="2"/>
  <c r="B23" i="2"/>
  <c r="A23" i="2"/>
  <c r="F22" i="2"/>
  <c r="E22" i="2"/>
  <c r="C22" i="2"/>
  <c r="B22" i="2"/>
  <c r="A22" i="2"/>
  <c r="E21" i="2"/>
  <c r="C21" i="2"/>
  <c r="B21" i="2"/>
  <c r="A21" i="2"/>
  <c r="E20" i="2"/>
  <c r="C20" i="2"/>
  <c r="B20" i="2"/>
  <c r="A20" i="2"/>
  <c r="F17" i="2"/>
  <c r="E17" i="2"/>
  <c r="C17" i="2"/>
  <c r="B17" i="2"/>
  <c r="A17" i="2"/>
  <c r="F16" i="2"/>
  <c r="E16" i="2"/>
  <c r="C16" i="2"/>
  <c r="B16" i="2"/>
  <c r="A16" i="2"/>
  <c r="F15" i="2"/>
  <c r="E15" i="2"/>
  <c r="C15" i="2"/>
  <c r="B15" i="2"/>
  <c r="A15" i="2"/>
  <c r="E13" i="2"/>
  <c r="C13" i="2"/>
  <c r="B13" i="2"/>
  <c r="A13" i="2"/>
  <c r="F12" i="2"/>
  <c r="E12" i="2"/>
  <c r="C12" i="2"/>
  <c r="B12" i="2"/>
  <c r="A12" i="2"/>
  <c r="G6" i="15"/>
  <c r="G5" i="15"/>
  <c r="F4" i="19" l="1"/>
  <c r="E18" i="11" l="1"/>
  <c r="B18" i="11"/>
  <c r="A18" i="11"/>
  <c r="F13" i="11"/>
  <c r="E13" i="11"/>
  <c r="B13" i="11"/>
  <c r="A13" i="11"/>
  <c r="F7" i="15"/>
  <c r="G7" i="15" l="1"/>
  <c r="F24" i="2"/>
  <c r="F18" i="11"/>
  <c r="C13" i="11"/>
  <c r="F24" i="11"/>
  <c r="F15" i="11"/>
  <c r="F21" i="2" s="1"/>
  <c r="F23" i="11"/>
  <c r="F29" i="2" s="1"/>
  <c r="F21" i="11"/>
  <c r="F27" i="2" s="1"/>
  <c r="F17" i="11"/>
  <c r="F23" i="2" s="1"/>
  <c r="F14" i="11"/>
  <c r="F20" i="2" s="1"/>
  <c r="H22" i="11"/>
  <c r="H20" i="11"/>
  <c r="H19" i="11"/>
  <c r="H16" i="11"/>
  <c r="F6" i="11"/>
  <c r="H6" i="11" s="1"/>
  <c r="H10" i="11"/>
  <c r="H9" i="11"/>
  <c r="H8" i="11"/>
  <c r="H5" i="11"/>
  <c r="F30" i="2" l="1"/>
  <c r="F13" i="2"/>
  <c r="H17" i="11"/>
  <c r="H24" i="11"/>
  <c r="H21" i="11"/>
  <c r="C18" i="11"/>
  <c r="H18" i="11" s="1"/>
  <c r="H23" i="11"/>
  <c r="H7" i="11"/>
  <c r="H13" i="11"/>
  <c r="H15" i="11"/>
  <c r="H17" i="2"/>
  <c r="K17" i="2" s="1"/>
  <c r="H30" i="2" l="1"/>
  <c r="K30" i="2" s="1"/>
  <c r="I30" i="2"/>
  <c r="L30" i="2" s="1"/>
  <c r="I17" i="2"/>
  <c r="L18" i="2"/>
  <c r="K18" i="2"/>
  <c r="H29" i="2"/>
  <c r="K29" i="2" s="1"/>
  <c r="H28" i="2"/>
  <c r="K28" i="2" s="1"/>
  <c r="H26" i="2"/>
  <c r="K26" i="2" s="1"/>
  <c r="H25" i="2"/>
  <c r="K25" i="2" s="1"/>
  <c r="H22" i="2"/>
  <c r="K22" i="2" s="1"/>
  <c r="H16" i="2"/>
  <c r="K16" i="2" s="1"/>
  <c r="H15" i="2"/>
  <c r="K15" i="2" s="1"/>
  <c r="H14" i="2"/>
  <c r="K14" i="2" s="1"/>
  <c r="H12" i="2"/>
  <c r="L17" i="2" l="1"/>
  <c r="H21" i="2"/>
  <c r="K21" i="2" s="1"/>
  <c r="H27" i="2"/>
  <c r="K27" i="2" s="1"/>
  <c r="H23" i="2"/>
  <c r="K23" i="2" s="1"/>
  <c r="H20" i="2"/>
  <c r="K20" i="2" s="1"/>
  <c r="I14" i="2"/>
  <c r="I16" i="2"/>
  <c r="I27" i="2"/>
  <c r="I12" i="2"/>
  <c r="I29" i="2"/>
  <c r="I23" i="2"/>
  <c r="I25" i="2"/>
  <c r="I28" i="2"/>
  <c r="I20" i="2"/>
  <c r="I26" i="2"/>
  <c r="I21" i="2"/>
  <c r="I15" i="2"/>
  <c r="I22" i="2"/>
  <c r="L26" i="2" l="1"/>
  <c r="L23" i="2"/>
  <c r="L15" i="2"/>
  <c r="L21" i="2"/>
  <c r="L20" i="2"/>
  <c r="L16" i="2"/>
  <c r="L28" i="2"/>
  <c r="L14" i="2"/>
  <c r="L22" i="2"/>
  <c r="L25" i="2"/>
  <c r="L29" i="2"/>
  <c r="L27" i="2"/>
  <c r="H13" i="2"/>
  <c r="K13" i="2" s="1"/>
  <c r="I19" i="2"/>
  <c r="I13" i="2"/>
  <c r="H19" i="2"/>
  <c r="K19" i="2" s="1"/>
  <c r="L19" i="2" l="1"/>
  <c r="L13" i="2"/>
  <c r="I24" i="2"/>
  <c r="H24" i="2"/>
  <c r="K24" i="2" s="1"/>
  <c r="L24" i="2" l="1"/>
  <c r="L12" i="2" l="1"/>
  <c r="L31" i="2" s="1"/>
  <c r="K12" i="2"/>
  <c r="K31" i="2" s="1"/>
  <c r="K32" i="2" l="1"/>
  <c r="H32" i="2" s="1"/>
  <c r="C4" i="2" s="1"/>
  <c r="D4" i="19" s="1"/>
  <c r="H31" i="2"/>
  <c r="H4" i="19" l="1"/>
  <c r="I31" i="2"/>
  <c r="L32" i="2"/>
  <c r="I32" i="2" s="1"/>
  <c r="I4" i="19" l="1"/>
</calcChain>
</file>

<file path=xl/sharedStrings.xml><?xml version="1.0" encoding="utf-8"?>
<sst xmlns="http://schemas.openxmlformats.org/spreadsheetml/2006/main" count="121" uniqueCount="88">
  <si>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</si>
  <si>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</si>
  <si>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</si>
  <si>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</si>
  <si>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</si>
  <si>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</si>
  <si>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Gaussian</t>
  </si>
  <si>
    <t>U-shaped</t>
  </si>
  <si>
    <t>Stage 1: Calibration measurement</t>
  </si>
  <si>
    <t>Uncertainty of the network analyzer</t>
  </si>
  <si>
    <t>Uncertainty of the absolute gain of the reference antenna</t>
  </si>
  <si>
    <t>Indoor anachoic</t>
  </si>
  <si>
    <t>CATR</t>
  </si>
  <si>
    <t>Exp. normal</t>
  </si>
  <si>
    <t>Rotary joints</t>
  </si>
  <si>
    <t>Standing wave between SGH and test range antenna</t>
  </si>
  <si>
    <t>Switching uncertainty</t>
  </si>
  <si>
    <t>Miscellaneous uncertainty</t>
  </si>
  <si>
    <t xml:space="preserve">Exp. normal </t>
  </si>
  <si>
    <t>rms calculations</t>
    <phoneticPr fontId="7" type="noConversion"/>
  </si>
  <si>
    <t>CATR</t>
    <phoneticPr fontId="7" type="noConversion"/>
  </si>
  <si>
    <t>Standard uncertainty σ (dB)</t>
  </si>
  <si>
    <t>Probability distribution</t>
  </si>
  <si>
    <t>Insertion loss of transmitter chain</t>
  </si>
  <si>
    <t>UID</t>
    <phoneticPr fontId="7" type="noConversion"/>
  </si>
  <si>
    <t>divisor</t>
    <phoneticPr fontId="7" type="noConversion"/>
  </si>
  <si>
    <t>C1-1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</si>
  <si>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</si>
  <si>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</si>
  <si>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</si>
  <si>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</si>
  <si>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B2-1a</t>
    <phoneticPr fontId="7" type="noConversion"/>
  </si>
  <si>
    <t>B2-2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</si>
  <si>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</si>
  <si>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</si>
  <si>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</si>
  <si>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</si>
  <si>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</si>
  <si>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</si>
  <si>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</si>
  <si>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B2-4b</t>
    <phoneticPr fontId="7" type="noConversion"/>
  </si>
  <si>
    <t>A method exceeds agreed value</t>
    <phoneticPr fontId="7" type="noConversion"/>
  </si>
  <si>
    <t>EIS</t>
    <phoneticPr fontId="7" type="noConversion"/>
  </si>
  <si>
    <t xml:space="preserve">Gaussian </t>
  </si>
  <si>
    <t>24.25&lt;f&lt;29.5GHz</t>
  </si>
  <si>
    <t>37&lt;f&lt;40GHz</t>
  </si>
  <si>
    <t>Misalignment  positioning system</t>
    <phoneticPr fontId="7" type="noConversion"/>
  </si>
  <si>
    <t>B2-9</t>
    <phoneticPr fontId="7" type="noConversion"/>
  </si>
  <si>
    <t>B2-11</t>
    <phoneticPr fontId="7" type="noConversion"/>
  </si>
  <si>
    <t>B2-10</t>
    <phoneticPr fontId="7" type="noConversion"/>
  </si>
  <si>
    <t>B2-12</t>
    <phoneticPr fontId="7" type="noConversion"/>
  </si>
  <si>
    <t>B2-13</t>
    <phoneticPr fontId="7" type="noConversion"/>
  </si>
  <si>
    <t>Test Equipment errors</t>
  </si>
  <si>
    <t>Stage 2: BS measurement</t>
  </si>
  <si>
    <t>Standing wave between BS and test range antenna</t>
  </si>
  <si>
    <t>Mismatch of transmit chain (i.e. between transmitting measurement antenna and BS)</t>
  </si>
  <si>
    <t>RF leakage &amp; dynamic range, test range antenna cable connector terminated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</si>
  <si>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</si>
  <si>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</si>
  <si>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</si>
  <si>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</si>
  <si>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Table 10.2.3.4-1: CATR MU value derivation for OTA sensitivity measurement, FR2</t>
  </si>
  <si>
    <t>Misalignment and pointing error of BS</t>
  </si>
  <si>
    <t>QZ ripple experienced by BS</t>
  </si>
  <si>
    <t>RF leakage (SGH connector terminated &amp; test range antenna connector cable terminated)</t>
  </si>
  <si>
    <t>QZ ripple experienced by calibration antenna</t>
  </si>
  <si>
    <t>B2-1b</t>
  </si>
  <si>
    <t xml:space="preserve">Misalignment and pointing error of calibration antenna </t>
  </si>
  <si>
    <t>Compact Antenna Test Range</t>
  </si>
  <si>
    <t>Comments</t>
  </si>
  <si>
    <t xml:space="preserve">Comments </t>
  </si>
  <si>
    <t>Uncertainty value (dB)</t>
  </si>
  <si>
    <t xml:space="preserve">Uncertainty value (dB) 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</si>
  <si>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</si>
  <si>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</si>
  <si>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</si>
  <si>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</si>
  <si>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</si>
  <si>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</si>
  <si>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</si>
  <si>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</si>
  <si>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RAN4#105</t>
  </si>
  <si>
    <t>52.6&lt;f
≤71.0 GHz</t>
  </si>
  <si>
    <t>Uncertainty due to use of PA</t>
  </si>
  <si>
    <t>Proposed value</t>
  </si>
  <si>
    <t>MUIpa</t>
  </si>
  <si>
    <t>Proposing FR2-2 values, replacing 24~29G range to 52.6 ~ 71 G range, taking excel sheet from 37.941</t>
  </si>
  <si>
    <t>R4-2219450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</si>
</sst>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80">
    <xf numFmtId="0" fontId="0" fillId="0" borderId="0" xfId="0"/>
    <xf numFmtId="2" fontId="6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9" fillId="0" borderId="1" xfId="0" applyFont="1" applyBorder="1" applyAlignment="1">
      <alignment horizontal="center"/>
    </xf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0" xfId="0" applyFont="1" applyAlignment="1"/>
    <xf numFmtId="0" fontId="1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/>
    <xf numFmtId="0" fontId="10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" fontId="12" fillId="0" borderId="0" xfId="0" applyNumberFormat="1" applyFont="1"/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zoomScaleNormal="100" workbookViewId="0">
      <selection activeCell="F3" sqref="F3"/>
    </sheetView>
  </sheetViews>
  <sheetFormatPr defaultColWidth="13.453125" defaultRowHeight="10"/>
  <cols>
    <col min="1" max="1" width="3.1796875" style="10" bestFit="1" customWidth="1"/>
    <col min="2" max="16384" width="13.453125" style="10"/>
  </cols>
  <sheetData>
    <row r="1" spans="1:9" ht="10.5">
      <c r="A1" s="63"/>
      <c r="B1" s="64" t="s">
        <v>57</v>
      </c>
      <c r="C1" s="64"/>
      <c r="D1" s="64"/>
      <c r="E1" s="64"/>
      <c r="F1" s="64"/>
      <c r="G1" s="64"/>
      <c r="H1" s="65" t="s">
        <v>41</v>
      </c>
      <c r="I1" s="65"/>
    </row>
    <row r="2" spans="1:9" ht="11.25" customHeight="1">
      <c r="A2" s="63"/>
      <c r="B2" s="61"/>
      <c r="C2" s="62"/>
      <c r="D2" s="61" t="s">
        <v>68</v>
      </c>
      <c r="E2" s="62"/>
      <c r="F2" s="61" t="s">
        <v>84</v>
      </c>
      <c r="G2" s="62"/>
      <c r="H2" s="65"/>
      <c r="I2" s="65"/>
    </row>
    <row r="3" spans="1:9" ht="21">
      <c r="A3" s="63"/>
      <c r="B3" s="8"/>
      <c r="C3" s="8"/>
      <c r="D3" s="58" t="s">
        <v>82</v>
      </c>
      <c r="E3" s="8"/>
      <c r="F3" s="58" t="s">
        <v>82</v>
      </c>
      <c r="G3" s="8"/>
      <c r="H3" s="7" t="s">
        <v>44</v>
      </c>
      <c r="I3" s="7" t="s">
        <v>45</v>
      </c>
    </row>
    <row r="4" spans="1:9" ht="10.5">
      <c r="A4" s="12" t="s">
        <v>42</v>
      </c>
      <c r="B4" s="19"/>
      <c r="C4" s="19"/>
      <c r="D4" s="19">
        <f>EIS!C4</f>
        <v>5.4929386112232006</v>
      </c>
      <c r="E4" s="19"/>
      <c r="F4" s="21">
        <f>EIS!C5</f>
        <v>5.5</v>
      </c>
      <c r="G4" s="21"/>
      <c r="H4" s="13" t="str">
        <f>IF(ROUND(MAX(B4,D4),1)&gt;F4,"x","")</f>
        <v/>
      </c>
      <c r="I4" s="13" t="str">
        <f>IF(ROUND(MAX(C4,E4),1)&gt;G4,"x","")</f>
        <v/>
      </c>
    </row>
    <row r="10" spans="1:9">
      <c r="A10" s="14"/>
    </row>
    <row r="11" spans="1:9">
      <c r="A11" s="14"/>
    </row>
    <row r="12" spans="1:9">
      <c r="A12" s="14"/>
    </row>
    <row r="13" spans="1:9">
      <c r="A13" s="14"/>
    </row>
    <row r="14" spans="1:9">
      <c r="A14" s="14"/>
    </row>
    <row r="15" spans="1:9">
      <c r="A15" s="14"/>
    </row>
    <row r="16" spans="1:9">
      <c r="A16" s="14"/>
      <c r="B16" s="14"/>
      <c r="C16" s="14"/>
    </row>
    <row r="17" spans="1:3">
      <c r="A17" s="14"/>
      <c r="B17" s="14"/>
      <c r="C17" s="14"/>
    </row>
    <row r="18" spans="1:3">
      <c r="B18" s="14"/>
      <c r="C18" s="14"/>
    </row>
  </sheetData>
  <mergeCells count="6">
    <mergeCell ref="F2:G2"/>
    <mergeCell ref="A1:A3"/>
    <mergeCell ref="B1:G1"/>
    <mergeCell ref="H1:I2"/>
    <mergeCell ref="B2:C2"/>
    <mergeCell ref="D2:E2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"/>
  <sheetViews>
    <sheetView tabSelected="1" workbookViewId="0">
      <pane ySplit="1" topLeftCell="A2" activePane="bottomLeft" state="frozen"/>
      <selection pane="bottomLeft" activeCell="C4" sqref="C4"/>
    </sheetView>
  </sheetViews>
  <sheetFormatPr defaultColWidth="9.1796875" defaultRowHeight="10.5"/>
  <cols>
    <col min="1" max="1" width="6.1796875" style="56" bestFit="1" customWidth="1"/>
    <col min="2" max="2" width="9" style="56" bestFit="1" customWidth="1"/>
    <col min="3" max="3" width="9.453125" style="56" bestFit="1" customWidth="1"/>
    <col min="4" max="4" width="6.54296875" style="56" customWidth="1"/>
    <col min="5" max="5" width="3.81640625" style="56" bestFit="1" customWidth="1"/>
    <col min="6" max="6" width="3.54296875" style="56" bestFit="1" customWidth="1"/>
    <col min="7" max="7" width="178.7265625" style="56" customWidth="1"/>
    <col min="8" max="8" width="7" style="56" bestFit="1" customWidth="1"/>
    <col min="9" max="16384" width="9.1796875" style="56"/>
  </cols>
  <sheetData>
    <row r="1" spans="1:8" s="55" customFormat="1" ht="21">
      <c r="A1" s="54" t="s">
        <v>73</v>
      </c>
      <c r="B1" s="54" t="s">
        <v>74</v>
      </c>
      <c r="C1" s="54" t="s">
        <v>75</v>
      </c>
      <c r="D1" s="54" t="s">
        <v>76</v>
      </c>
      <c r="E1" s="54" t="s">
        <v>77</v>
      </c>
      <c r="F1" s="54" t="s">
        <v>78</v>
      </c>
      <c r="G1" s="54" t="s">
        <v>79</v>
      </c>
      <c r="H1" s="54" t="s">
        <v>80</v>
      </c>
    </row>
    <row r="3" spans="1:8">
      <c r="A3" s="60">
        <v>44887</v>
      </c>
      <c r="B3" s="56" t="s">
        <v>81</v>
      </c>
      <c r="C3" s="56" t="s">
        <v>87</v>
      </c>
      <c r="G3" s="56" t="s">
        <v>86</v>
      </c>
    </row>
    <row r="4" spans="1:8">
      <c r="G4" s="57"/>
    </row>
    <row r="5" spans="1:8">
      <c r="G5" s="5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zoomScaleNormal="100" workbookViewId="0">
      <selection activeCell="C5" sqref="C5"/>
    </sheetView>
  </sheetViews>
  <sheetFormatPr defaultColWidth="9" defaultRowHeight="10"/>
  <cols>
    <col min="1" max="1" width="4.26953125" style="15" bestFit="1" customWidth="1"/>
    <col min="2" max="2" width="41.54296875" style="29" bestFit="1" customWidth="1"/>
    <col min="3" max="4" width="15.1796875" style="27" customWidth="1"/>
    <col min="5" max="5" width="11" style="28" customWidth="1"/>
    <col min="6" max="6" width="11" style="27" customWidth="1"/>
    <col min="7" max="8" width="11.1796875" style="27" customWidth="1"/>
    <col min="9" max="9" width="4.7265625" style="10" customWidth="1"/>
    <col min="10" max="10" width="47.54296875" style="42" customWidth="1"/>
    <col min="11" max="16384" width="9" style="10"/>
  </cols>
  <sheetData>
    <row r="1" spans="1:10" ht="10.5">
      <c r="A1" s="69" t="s">
        <v>52</v>
      </c>
      <c r="B1" s="69"/>
      <c r="C1" s="69"/>
      <c r="D1" s="69"/>
      <c r="E1" s="69"/>
      <c r="F1" s="69"/>
      <c r="G1" s="69"/>
      <c r="H1" s="70"/>
      <c r="J1" s="66" t="s">
        <v>69</v>
      </c>
    </row>
    <row r="2" spans="1:10" ht="10.5">
      <c r="A2" s="71" t="s">
        <v>24</v>
      </c>
      <c r="B2" s="64" t="s">
        <v>1</v>
      </c>
      <c r="C2" s="72" t="s">
        <v>72</v>
      </c>
      <c r="D2" s="72"/>
      <c r="E2" s="64" t="s">
        <v>22</v>
      </c>
      <c r="F2" s="72" t="s">
        <v>25</v>
      </c>
      <c r="G2" s="72" t="s">
        <v>21</v>
      </c>
      <c r="H2" s="72"/>
      <c r="J2" s="67"/>
    </row>
    <row r="3" spans="1:10" ht="21">
      <c r="A3" s="71"/>
      <c r="B3" s="64"/>
      <c r="C3" s="58" t="s">
        <v>82</v>
      </c>
      <c r="D3" s="58"/>
      <c r="E3" s="64"/>
      <c r="F3" s="72"/>
      <c r="G3" s="58" t="s">
        <v>82</v>
      </c>
      <c r="H3" s="58"/>
      <c r="J3" s="68"/>
    </row>
    <row r="4" spans="1:10">
      <c r="A4" s="34" t="s">
        <v>26</v>
      </c>
      <c r="B4" s="31"/>
      <c r="C4" s="19"/>
      <c r="D4" s="19"/>
      <c r="E4" s="11"/>
      <c r="F4" s="32"/>
      <c r="G4" s="32"/>
      <c r="H4" s="32"/>
      <c r="J4" s="40"/>
    </row>
    <row r="5" spans="1:10">
      <c r="A5" s="30" t="s">
        <v>27</v>
      </c>
      <c r="B5" s="31" t="s">
        <v>28</v>
      </c>
      <c r="C5" s="19">
        <v>2.37</v>
      </c>
      <c r="D5" s="19"/>
      <c r="E5" s="11" t="s">
        <v>6</v>
      </c>
      <c r="F5" s="32">
        <v>1</v>
      </c>
      <c r="G5" s="32">
        <f>C5/$F5</f>
        <v>2.37</v>
      </c>
      <c r="H5" s="32"/>
      <c r="J5" s="40"/>
    </row>
    <row r="6" spans="1:10">
      <c r="A6" s="30" t="s">
        <v>29</v>
      </c>
      <c r="B6" s="33" t="s">
        <v>9</v>
      </c>
      <c r="C6" s="19">
        <v>0.85</v>
      </c>
      <c r="D6" s="19"/>
      <c r="E6" s="11" t="s">
        <v>6</v>
      </c>
      <c r="F6" s="32">
        <v>1</v>
      </c>
      <c r="G6" s="32">
        <f t="shared" ref="G6:G7" si="0">C6/$F6</f>
        <v>0.85</v>
      </c>
      <c r="H6" s="32"/>
      <c r="J6" s="40"/>
    </row>
    <row r="7" spans="1:10">
      <c r="A7" s="30" t="s">
        <v>30</v>
      </c>
      <c r="B7" s="33" t="s">
        <v>10</v>
      </c>
      <c r="C7" s="19">
        <v>0.52</v>
      </c>
      <c r="D7" s="19"/>
      <c r="E7" s="11" t="s">
        <v>5</v>
      </c>
      <c r="F7" s="32">
        <f>3^0.5</f>
        <v>1.7320508075688772</v>
      </c>
      <c r="G7" s="32">
        <f t="shared" si="0"/>
        <v>0.30022213997860542</v>
      </c>
      <c r="H7" s="32"/>
      <c r="J7" s="40"/>
    </row>
  </sheetData>
  <mergeCells count="8">
    <mergeCell ref="J1:J3"/>
    <mergeCell ref="A1:H1"/>
    <mergeCell ref="A2:A3"/>
    <mergeCell ref="F2:F3"/>
    <mergeCell ref="C2:D2"/>
    <mergeCell ref="G2:H2"/>
    <mergeCell ref="B2:B3"/>
    <mergeCell ref="E2:E3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4"/>
  <sheetViews>
    <sheetView zoomScaleNormal="100" workbookViewId="0">
      <selection activeCell="H14" sqref="H14"/>
    </sheetView>
  </sheetViews>
  <sheetFormatPr defaultColWidth="9" defaultRowHeight="10.5" customHeight="1"/>
  <cols>
    <col min="1" max="1" width="5.1796875" style="15" bestFit="1" customWidth="1"/>
    <col min="2" max="2" width="50.26953125" style="26" customWidth="1"/>
    <col min="3" max="4" width="10.26953125" style="27" customWidth="1"/>
    <col min="5" max="5" width="10.7265625" style="28" customWidth="1"/>
    <col min="6" max="6" width="10.7265625" style="27" customWidth="1"/>
    <col min="7" max="7" width="9" style="28"/>
    <col min="8" max="9" width="9.81640625" style="27" customWidth="1"/>
    <col min="10" max="10" width="9" style="47"/>
    <col min="11" max="11" width="44" style="49" customWidth="1"/>
    <col min="12" max="16384" width="9" style="10"/>
  </cols>
  <sheetData>
    <row r="1" spans="1:11" ht="10.5" customHeight="1">
      <c r="A1" s="74" t="s">
        <v>20</v>
      </c>
      <c r="B1" s="74"/>
      <c r="C1" s="74"/>
      <c r="D1" s="74"/>
      <c r="E1" s="74"/>
      <c r="F1" s="74"/>
      <c r="G1" s="74"/>
      <c r="H1" s="74"/>
      <c r="I1" s="74"/>
      <c r="J1" s="43"/>
      <c r="K1" s="71" t="s">
        <v>70</v>
      </c>
    </row>
    <row r="2" spans="1:11" ht="10.5" customHeight="1">
      <c r="A2" s="71" t="s">
        <v>24</v>
      </c>
      <c r="B2" s="64" t="s">
        <v>1</v>
      </c>
      <c r="C2" s="72" t="s">
        <v>71</v>
      </c>
      <c r="D2" s="72"/>
      <c r="E2" s="64" t="s">
        <v>2</v>
      </c>
      <c r="F2" s="72" t="s">
        <v>3</v>
      </c>
      <c r="G2" s="75" t="s">
        <v>4</v>
      </c>
      <c r="H2" s="73" t="s">
        <v>58</v>
      </c>
      <c r="I2" s="73"/>
      <c r="J2" s="44"/>
      <c r="K2" s="71"/>
    </row>
    <row r="3" spans="1:11" ht="20.5" customHeight="1">
      <c r="A3" s="71"/>
      <c r="B3" s="64"/>
      <c r="C3" s="58" t="s">
        <v>82</v>
      </c>
      <c r="D3" s="39"/>
      <c r="E3" s="64"/>
      <c r="F3" s="72"/>
      <c r="G3" s="75"/>
      <c r="H3" s="59" t="s">
        <v>82</v>
      </c>
      <c r="I3" s="39"/>
      <c r="J3" s="45"/>
      <c r="K3" s="71"/>
    </row>
    <row r="4" spans="1:11" ht="10.5" customHeight="1">
      <c r="A4" s="74" t="s">
        <v>53</v>
      </c>
      <c r="B4" s="74"/>
      <c r="C4" s="74"/>
      <c r="D4" s="74"/>
      <c r="E4" s="74"/>
      <c r="F4" s="74"/>
      <c r="G4" s="74"/>
      <c r="H4" s="74"/>
      <c r="I4" s="74"/>
      <c r="J4" s="43"/>
      <c r="K4" s="71"/>
    </row>
    <row r="5" spans="1:11" ht="10.5" customHeight="1">
      <c r="A5" s="34" t="s">
        <v>31</v>
      </c>
      <c r="B5" s="25" t="s">
        <v>62</v>
      </c>
      <c r="C5" s="35">
        <v>0.2</v>
      </c>
      <c r="D5" s="35"/>
      <c r="E5" s="34" t="s">
        <v>13</v>
      </c>
      <c r="F5" s="35">
        <v>2</v>
      </c>
      <c r="G5" s="34">
        <v>1</v>
      </c>
      <c r="H5" s="35">
        <f t="shared" ref="H5:H11" si="0">C5/$F5</f>
        <v>0.1</v>
      </c>
      <c r="I5" s="35"/>
      <c r="J5" s="46"/>
      <c r="K5" s="40"/>
    </row>
    <row r="6" spans="1:11" ht="10.5" customHeight="1">
      <c r="A6" s="34" t="s">
        <v>32</v>
      </c>
      <c r="B6" s="25" t="s">
        <v>54</v>
      </c>
      <c r="C6" s="35">
        <v>0.21</v>
      </c>
      <c r="D6" s="35"/>
      <c r="E6" s="34" t="s">
        <v>7</v>
      </c>
      <c r="F6" s="35">
        <f>2^0.5</f>
        <v>1.4142135623730951</v>
      </c>
      <c r="G6" s="34">
        <v>1</v>
      </c>
      <c r="H6" s="35">
        <f t="shared" si="0"/>
        <v>0.14849242404917495</v>
      </c>
      <c r="I6" s="35"/>
      <c r="J6" s="46"/>
      <c r="K6" s="40"/>
    </row>
    <row r="7" spans="1:11" ht="10.5" customHeight="1">
      <c r="A7" s="34" t="str">
        <f>TE!A5</f>
        <v>C1-2</v>
      </c>
      <c r="B7" s="24" t="str">
        <f>TE!B5</f>
        <v>Uncertainty of the RF signal generator</v>
      </c>
      <c r="C7" s="34">
        <f>TE!C5</f>
        <v>2.37</v>
      </c>
      <c r="D7" s="34"/>
      <c r="E7" s="34" t="str">
        <f>TE!E5</f>
        <v>Gaussian</v>
      </c>
      <c r="F7" s="34">
        <f>TE!F5</f>
        <v>1</v>
      </c>
      <c r="G7" s="34">
        <v>1</v>
      </c>
      <c r="H7" s="35">
        <f t="shared" si="0"/>
        <v>2.37</v>
      </c>
      <c r="I7" s="35"/>
      <c r="J7" s="46"/>
      <c r="K7" s="40"/>
    </row>
    <row r="8" spans="1:11" ht="10.5" customHeight="1">
      <c r="A8" s="34" t="s">
        <v>33</v>
      </c>
      <c r="B8" s="25" t="s">
        <v>56</v>
      </c>
      <c r="C8" s="35">
        <v>0.01</v>
      </c>
      <c r="D8" s="35"/>
      <c r="E8" s="34" t="s">
        <v>6</v>
      </c>
      <c r="F8" s="35">
        <v>1</v>
      </c>
      <c r="G8" s="34">
        <v>1</v>
      </c>
      <c r="H8" s="35">
        <f t="shared" si="0"/>
        <v>0.01</v>
      </c>
      <c r="I8" s="35"/>
      <c r="J8" s="46"/>
      <c r="K8" s="40"/>
    </row>
    <row r="9" spans="1:11" ht="10.5" customHeight="1">
      <c r="A9" s="34" t="s">
        <v>34</v>
      </c>
      <c r="B9" s="25" t="s">
        <v>63</v>
      </c>
      <c r="C9" s="35">
        <v>0.4</v>
      </c>
      <c r="D9" s="35"/>
      <c r="E9" s="34" t="s">
        <v>43</v>
      </c>
      <c r="F9" s="35">
        <v>1</v>
      </c>
      <c r="G9" s="34">
        <v>1</v>
      </c>
      <c r="H9" s="35">
        <f t="shared" si="0"/>
        <v>0.4</v>
      </c>
      <c r="I9" s="35"/>
      <c r="J9" s="46"/>
      <c r="K9" s="40"/>
    </row>
    <row r="10" spans="1:11" ht="10.5" customHeight="1">
      <c r="A10" s="34" t="s">
        <v>47</v>
      </c>
      <c r="B10" s="25" t="s">
        <v>17</v>
      </c>
      <c r="C10" s="35">
        <v>0</v>
      </c>
      <c r="D10" s="35"/>
      <c r="E10" s="34" t="s">
        <v>6</v>
      </c>
      <c r="F10" s="35">
        <v>1</v>
      </c>
      <c r="G10" s="34">
        <v>1</v>
      </c>
      <c r="H10" s="35">
        <f t="shared" si="0"/>
        <v>0</v>
      </c>
      <c r="I10" s="35"/>
      <c r="J10" s="46"/>
      <c r="K10" s="40"/>
    </row>
    <row r="11" spans="1:11" ht="10.5" customHeight="1">
      <c r="A11" s="34" t="s">
        <v>85</v>
      </c>
      <c r="B11" s="25" t="s">
        <v>83</v>
      </c>
      <c r="C11" s="35">
        <v>1.5</v>
      </c>
      <c r="D11" s="35"/>
      <c r="E11" s="34"/>
      <c r="F11" s="35">
        <v>1</v>
      </c>
      <c r="G11" s="34">
        <v>1</v>
      </c>
      <c r="H11" s="35">
        <f t="shared" si="0"/>
        <v>1.5</v>
      </c>
      <c r="I11" s="35"/>
      <c r="J11" s="43"/>
      <c r="K11" s="40"/>
    </row>
    <row r="12" spans="1:11" ht="10.5" customHeight="1">
      <c r="A12" s="74" t="s">
        <v>8</v>
      </c>
      <c r="B12" s="74"/>
      <c r="C12" s="74"/>
      <c r="D12" s="74"/>
      <c r="E12" s="74"/>
      <c r="F12" s="74"/>
      <c r="G12" s="74"/>
      <c r="H12" s="74"/>
      <c r="I12" s="74"/>
      <c r="J12" s="46"/>
      <c r="K12" s="41"/>
    </row>
    <row r="13" spans="1:11" ht="21.5" customHeight="1">
      <c r="A13" s="34" t="str">
        <f>TE!A6</f>
        <v>C1-3</v>
      </c>
      <c r="B13" s="36" t="str">
        <f>TE!B6</f>
        <v>Uncertainty of the network analyzer</v>
      </c>
      <c r="C13" s="35">
        <f>TE!C6</f>
        <v>0.85</v>
      </c>
      <c r="D13" s="35"/>
      <c r="E13" s="34" t="str">
        <f>TE!E6</f>
        <v>Gaussian</v>
      </c>
      <c r="F13" s="35">
        <f>TE!F6</f>
        <v>1</v>
      </c>
      <c r="G13" s="34">
        <v>1</v>
      </c>
      <c r="H13" s="35">
        <f t="shared" ref="H13:H24" si="1">C13/$F13</f>
        <v>0.85</v>
      </c>
      <c r="I13" s="35"/>
      <c r="J13" s="46"/>
      <c r="K13" s="40"/>
    </row>
    <row r="14" spans="1:11" ht="21" customHeight="1">
      <c r="A14" s="34" t="s">
        <v>36</v>
      </c>
      <c r="B14" s="37" t="s">
        <v>55</v>
      </c>
      <c r="C14" s="35">
        <f>F14*H14</f>
        <v>1.5414927829866738</v>
      </c>
      <c r="D14" s="35"/>
      <c r="E14" s="34" t="s">
        <v>7</v>
      </c>
      <c r="F14" s="35">
        <f>2^0.5</f>
        <v>1.4142135623730951</v>
      </c>
      <c r="G14" s="34">
        <v>1</v>
      </c>
      <c r="H14" s="35">
        <v>1.0900000000000001</v>
      </c>
      <c r="I14" s="35"/>
      <c r="J14" s="46"/>
      <c r="K14" s="40"/>
    </row>
    <row r="15" spans="1:11" ht="21" customHeight="1">
      <c r="A15" s="34" t="s">
        <v>35</v>
      </c>
      <c r="B15" s="37" t="s">
        <v>23</v>
      </c>
      <c r="C15" s="35">
        <v>0.12</v>
      </c>
      <c r="D15" s="35"/>
      <c r="E15" s="34" t="s">
        <v>5</v>
      </c>
      <c r="F15" s="35">
        <f>3^0.5</f>
        <v>1.7320508075688772</v>
      </c>
      <c r="G15" s="34">
        <v>1</v>
      </c>
      <c r="H15" s="35">
        <f t="shared" si="1"/>
        <v>6.9282032302755092E-2</v>
      </c>
      <c r="I15" s="35"/>
      <c r="J15" s="46"/>
      <c r="K15" s="40"/>
    </row>
    <row r="16" spans="1:11" ht="21.5" customHeight="1">
      <c r="A16" s="34" t="s">
        <v>37</v>
      </c>
      <c r="B16" s="37" t="s">
        <v>64</v>
      </c>
      <c r="C16" s="35">
        <v>0.01</v>
      </c>
      <c r="D16" s="35"/>
      <c r="E16" s="34" t="s">
        <v>6</v>
      </c>
      <c r="F16" s="35">
        <v>1</v>
      </c>
      <c r="G16" s="34">
        <v>1</v>
      </c>
      <c r="H16" s="35">
        <f t="shared" si="1"/>
        <v>0.01</v>
      </c>
      <c r="I16" s="35"/>
      <c r="J16" s="46"/>
      <c r="K16" s="40"/>
    </row>
    <row r="17" spans="1:11" ht="10.5" customHeight="1">
      <c r="A17" s="34" t="s">
        <v>38</v>
      </c>
      <c r="B17" s="37" t="s">
        <v>39</v>
      </c>
      <c r="C17" s="35">
        <v>0.21</v>
      </c>
      <c r="D17" s="35"/>
      <c r="E17" s="34" t="s">
        <v>7</v>
      </c>
      <c r="F17" s="35">
        <f>2^0.5</f>
        <v>1.4142135623730951</v>
      </c>
      <c r="G17" s="34">
        <v>1</v>
      </c>
      <c r="H17" s="35">
        <f t="shared" si="1"/>
        <v>0.14849242404917495</v>
      </c>
      <c r="I17" s="35"/>
      <c r="J17" s="46"/>
      <c r="K17" s="40"/>
    </row>
    <row r="18" spans="1:11" ht="10.5" customHeight="1">
      <c r="A18" s="34" t="str">
        <f>TE!A7</f>
        <v>C1-4</v>
      </c>
      <c r="B18" s="36" t="str">
        <f>TE!B7</f>
        <v>Uncertainty of the absolute gain of the reference antenna</v>
      </c>
      <c r="C18" s="35">
        <f>TE!C7</f>
        <v>0.52</v>
      </c>
      <c r="D18" s="35"/>
      <c r="E18" s="34" t="str">
        <f>TE!E7</f>
        <v>Rectangular</v>
      </c>
      <c r="F18" s="35">
        <f>TE!F7</f>
        <v>1.7320508075688772</v>
      </c>
      <c r="G18" s="34">
        <v>1</v>
      </c>
      <c r="H18" s="35">
        <f t="shared" si="1"/>
        <v>0.30022213997860542</v>
      </c>
      <c r="I18" s="35"/>
      <c r="J18" s="46"/>
      <c r="K18" s="40"/>
    </row>
    <row r="19" spans="1:11" ht="10.5" customHeight="1">
      <c r="A19" s="34" t="s">
        <v>48</v>
      </c>
      <c r="B19" s="37" t="s">
        <v>46</v>
      </c>
      <c r="C19" s="35">
        <v>0</v>
      </c>
      <c r="D19" s="35"/>
      <c r="E19" s="34" t="s">
        <v>18</v>
      </c>
      <c r="F19" s="35">
        <v>2</v>
      </c>
      <c r="G19" s="34">
        <v>1</v>
      </c>
      <c r="H19" s="35">
        <f t="shared" si="1"/>
        <v>0</v>
      </c>
      <c r="I19" s="35"/>
      <c r="J19" s="46"/>
      <c r="K19" s="40"/>
    </row>
    <row r="20" spans="1:11" ht="10.5" customHeight="1">
      <c r="A20" s="34" t="s">
        <v>40</v>
      </c>
      <c r="B20" s="37" t="s">
        <v>65</v>
      </c>
      <c r="C20" s="35">
        <v>0.1</v>
      </c>
      <c r="D20" s="35"/>
      <c r="E20" s="34" t="s">
        <v>6</v>
      </c>
      <c r="F20" s="35">
        <v>1</v>
      </c>
      <c r="G20" s="34">
        <v>1</v>
      </c>
      <c r="H20" s="35">
        <f t="shared" si="1"/>
        <v>0.1</v>
      </c>
      <c r="I20" s="35"/>
      <c r="J20" s="46"/>
      <c r="K20" s="40"/>
    </row>
    <row r="21" spans="1:11" ht="10.5" customHeight="1">
      <c r="A21" s="34" t="s">
        <v>49</v>
      </c>
      <c r="B21" s="37" t="s">
        <v>14</v>
      </c>
      <c r="C21" s="35">
        <v>0</v>
      </c>
      <c r="D21" s="35"/>
      <c r="E21" s="34" t="s">
        <v>7</v>
      </c>
      <c r="F21" s="35">
        <f>2^0.5</f>
        <v>1.4142135623730951</v>
      </c>
      <c r="G21" s="34">
        <v>1</v>
      </c>
      <c r="H21" s="35">
        <f t="shared" si="1"/>
        <v>0</v>
      </c>
      <c r="I21" s="35"/>
      <c r="J21" s="46"/>
      <c r="K21" s="40"/>
    </row>
    <row r="22" spans="1:11" ht="10.5" customHeight="1">
      <c r="A22" s="34" t="s">
        <v>66</v>
      </c>
      <c r="B22" s="37" t="s">
        <v>67</v>
      </c>
      <c r="C22" s="35">
        <v>0</v>
      </c>
      <c r="D22" s="35"/>
      <c r="E22" s="34" t="s">
        <v>13</v>
      </c>
      <c r="F22" s="35">
        <v>2</v>
      </c>
      <c r="G22" s="34">
        <v>1</v>
      </c>
      <c r="H22" s="35">
        <f t="shared" si="1"/>
        <v>0</v>
      </c>
      <c r="I22" s="35"/>
      <c r="J22" s="46"/>
      <c r="K22" s="40"/>
    </row>
    <row r="23" spans="1:11" ht="10.5" customHeight="1">
      <c r="A23" s="34" t="s">
        <v>50</v>
      </c>
      <c r="B23" s="37" t="s">
        <v>15</v>
      </c>
      <c r="C23" s="35">
        <v>0.09</v>
      </c>
      <c r="D23" s="35"/>
      <c r="E23" s="34" t="s">
        <v>7</v>
      </c>
      <c r="F23" s="35">
        <f>2^0.5</f>
        <v>1.4142135623730951</v>
      </c>
      <c r="G23" s="34">
        <v>1</v>
      </c>
      <c r="H23" s="35">
        <f t="shared" si="1"/>
        <v>6.3639610306789274E-2</v>
      </c>
      <c r="I23" s="35"/>
      <c r="J23" s="46"/>
      <c r="K23" s="40"/>
    </row>
    <row r="24" spans="1:11" ht="10.5" customHeight="1">
      <c r="A24" s="34" t="s">
        <v>51</v>
      </c>
      <c r="B24" s="37" t="s">
        <v>16</v>
      </c>
      <c r="C24" s="35">
        <v>0.1</v>
      </c>
      <c r="D24" s="35"/>
      <c r="E24" s="34" t="s">
        <v>5</v>
      </c>
      <c r="F24" s="35">
        <f>3^0.5</f>
        <v>1.7320508075688772</v>
      </c>
      <c r="G24" s="34">
        <v>1</v>
      </c>
      <c r="H24" s="35">
        <f t="shared" si="1"/>
        <v>5.7735026918962581E-2</v>
      </c>
      <c r="I24" s="35"/>
      <c r="K24" s="48"/>
    </row>
    <row r="25" spans="1:11" ht="10.5" customHeight="1">
      <c r="K25" s="48"/>
    </row>
    <row r="26" spans="1:11" ht="10.5" customHeight="1">
      <c r="K26" s="48"/>
    </row>
    <row r="27" spans="1:11" ht="10.5" customHeight="1">
      <c r="K27" s="48"/>
    </row>
    <row r="28" spans="1:11" ht="10.5" customHeight="1">
      <c r="K28" s="48"/>
    </row>
    <row r="29" spans="1:11" ht="10.5" customHeight="1">
      <c r="K29" s="48"/>
    </row>
    <row r="30" spans="1:11" ht="10.5" customHeight="1">
      <c r="K30" s="48"/>
    </row>
    <row r="31" spans="1:11" ht="10.5" customHeight="1">
      <c r="K31" s="48"/>
    </row>
    <row r="32" spans="1:11" ht="10.5" customHeight="1">
      <c r="K32" s="48"/>
    </row>
    <row r="33" spans="11:11" ht="10.5" customHeight="1">
      <c r="K33" s="48"/>
    </row>
    <row r="34" spans="11:11" ht="10.5" customHeight="1">
      <c r="K34" s="48"/>
    </row>
    <row r="35" spans="11:11" ht="10.5" customHeight="1">
      <c r="K35" s="48"/>
    </row>
    <row r="36" spans="11:11" ht="10.5" customHeight="1">
      <c r="K36" s="48"/>
    </row>
    <row r="37" spans="11:11" ht="10.5" customHeight="1">
      <c r="K37" s="48"/>
    </row>
    <row r="38" spans="11:11" ht="10.5" customHeight="1">
      <c r="K38" s="48"/>
    </row>
    <row r="39" spans="11:11" ht="10.5" customHeight="1">
      <c r="K39" s="48"/>
    </row>
    <row r="40" spans="11:11" ht="10.5" customHeight="1">
      <c r="K40" s="48"/>
    </row>
    <row r="41" spans="11:11" ht="10.5" customHeight="1">
      <c r="K41" s="48"/>
    </row>
    <row r="42" spans="11:11" ht="10.5" customHeight="1">
      <c r="K42" s="48"/>
    </row>
    <row r="43" spans="11:11" ht="10.5" customHeight="1">
      <c r="K43" s="48"/>
    </row>
    <row r="44" spans="11:11" ht="10.5" customHeight="1">
      <c r="K44" s="48"/>
    </row>
  </sheetData>
  <mergeCells count="11">
    <mergeCell ref="K1:K4"/>
    <mergeCell ref="H2:I2"/>
    <mergeCell ref="A4:I4"/>
    <mergeCell ref="A12:I12"/>
    <mergeCell ref="A1:I1"/>
    <mergeCell ref="E2:E3"/>
    <mergeCell ref="F2:F3"/>
    <mergeCell ref="G2:G3"/>
    <mergeCell ref="C2:D2"/>
    <mergeCell ref="B2:B3"/>
    <mergeCell ref="A2:A3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2"/>
  <sheetViews>
    <sheetView zoomScaleNormal="100" workbookViewId="0">
      <selection activeCell="C6" sqref="C6"/>
    </sheetView>
  </sheetViews>
  <sheetFormatPr defaultColWidth="9.1796875" defaultRowHeight="10"/>
  <cols>
    <col min="1" max="1" width="6" style="15" customWidth="1"/>
    <col min="2" max="2" width="43.453125" style="22" customWidth="1"/>
    <col min="3" max="4" width="14" style="16" customWidth="1"/>
    <col min="5" max="5" width="11" style="15" customWidth="1"/>
    <col min="6" max="6" width="11" style="16" customWidth="1"/>
    <col min="7" max="7" width="2.81640625" style="15" customWidth="1"/>
    <col min="8" max="8" width="9" style="16" customWidth="1"/>
    <col min="9" max="9" width="7.1796875" style="16" customWidth="1"/>
    <col min="10" max="10" width="5.453125" style="17" customWidth="1"/>
    <col min="11" max="12" width="5" style="50" customWidth="1"/>
    <col min="13" max="13" width="4.1796875" style="15" customWidth="1"/>
    <col min="14" max="14" width="25.453125" style="15" customWidth="1"/>
    <col min="15" max="16384" width="9.1796875" style="15"/>
  </cols>
  <sheetData>
    <row r="1" spans="1:14" ht="10.5">
      <c r="B1" s="78"/>
      <c r="C1" s="72" t="s">
        <v>57</v>
      </c>
      <c r="D1" s="72"/>
      <c r="N1" s="71" t="s">
        <v>70</v>
      </c>
    </row>
    <row r="2" spans="1:14" ht="21">
      <c r="B2" s="78"/>
      <c r="C2" s="58" t="s">
        <v>82</v>
      </c>
      <c r="D2" s="2"/>
      <c r="N2" s="71"/>
    </row>
    <row r="3" spans="1:14">
      <c r="B3" s="18" t="s">
        <v>11</v>
      </c>
      <c r="C3" s="19"/>
      <c r="D3" s="19"/>
      <c r="N3" s="71"/>
    </row>
    <row r="4" spans="1:14">
      <c r="B4" s="18" t="s">
        <v>12</v>
      </c>
      <c r="C4" s="19">
        <f>H32</f>
        <v>5.4929386112232006</v>
      </c>
      <c r="D4" s="19"/>
      <c r="N4" s="71"/>
    </row>
    <row r="5" spans="1:14" ht="10.5">
      <c r="B5" s="20" t="s">
        <v>84</v>
      </c>
      <c r="C5" s="21">
        <v>5.5</v>
      </c>
      <c r="D5" s="21"/>
      <c r="N5" s="53"/>
    </row>
    <row r="6" spans="1:14">
      <c r="N6" s="53"/>
    </row>
    <row r="7" spans="1:14">
      <c r="N7" s="53"/>
    </row>
    <row r="8" spans="1:14" ht="10.5">
      <c r="A8" s="71" t="s">
        <v>61</v>
      </c>
      <c r="B8" s="79"/>
      <c r="C8" s="79"/>
      <c r="D8" s="79"/>
      <c r="E8" s="79"/>
      <c r="F8" s="79"/>
      <c r="G8" s="79"/>
      <c r="H8" s="79"/>
      <c r="I8" s="79"/>
      <c r="K8" s="77" t="s">
        <v>19</v>
      </c>
      <c r="L8" s="77"/>
      <c r="N8" s="53"/>
    </row>
    <row r="9" spans="1:14" ht="10.5">
      <c r="A9" s="64" t="s">
        <v>0</v>
      </c>
      <c r="B9" s="64" t="s">
        <v>1</v>
      </c>
      <c r="C9" s="72" t="s">
        <v>71</v>
      </c>
      <c r="D9" s="72"/>
      <c r="E9" s="64" t="s">
        <v>2</v>
      </c>
      <c r="F9" s="72" t="s">
        <v>3</v>
      </c>
      <c r="G9" s="75" t="s">
        <v>4</v>
      </c>
      <c r="H9" s="73" t="s">
        <v>58</v>
      </c>
      <c r="I9" s="73"/>
      <c r="J9" s="5"/>
      <c r="K9" s="77"/>
      <c r="L9" s="77"/>
      <c r="N9" s="53"/>
    </row>
    <row r="10" spans="1:14" ht="21">
      <c r="A10" s="64"/>
      <c r="B10" s="64"/>
      <c r="C10" s="58" t="s">
        <v>82</v>
      </c>
      <c r="D10" s="39"/>
      <c r="E10" s="64"/>
      <c r="F10" s="72"/>
      <c r="G10" s="75"/>
      <c r="H10" s="58" t="s">
        <v>82</v>
      </c>
      <c r="I10" s="39"/>
      <c r="J10" s="23"/>
      <c r="K10" s="77"/>
      <c r="L10" s="77"/>
      <c r="N10" s="53"/>
    </row>
    <row r="11" spans="1:14" ht="10.5">
      <c r="A11" s="64" t="s">
        <v>53</v>
      </c>
      <c r="B11" s="64"/>
      <c r="C11" s="64"/>
      <c r="D11" s="64"/>
      <c r="E11" s="64"/>
      <c r="F11" s="64"/>
      <c r="G11" s="64"/>
      <c r="H11" s="64"/>
      <c r="I11" s="64"/>
      <c r="J11" s="3"/>
      <c r="K11" s="51"/>
      <c r="L11" s="51"/>
      <c r="N11" s="53"/>
    </row>
    <row r="12" spans="1:14">
      <c r="A12" s="11" t="str">
        <f>'CATR-Er'!A5</f>
        <v>B2-1a</v>
      </c>
      <c r="B12" s="31" t="str">
        <f>'CATR-Er'!B5</f>
        <v>Misalignment and pointing error of BS</v>
      </c>
      <c r="C12" s="11">
        <f>'CATR-Er'!C5</f>
        <v>0.2</v>
      </c>
      <c r="D12" s="11"/>
      <c r="E12" s="11" t="str">
        <f>'CATR-Er'!E5</f>
        <v>Exp. normal</v>
      </c>
      <c r="F12" s="32">
        <f>'CATR-Er'!F5</f>
        <v>2</v>
      </c>
      <c r="G12" s="38">
        <v>1</v>
      </c>
      <c r="H12" s="1">
        <f t="shared" ref="H12:I17" si="0">C12/$F12</f>
        <v>0.1</v>
      </c>
      <c r="I12" s="1">
        <f t="shared" si="0"/>
        <v>0</v>
      </c>
      <c r="J12" s="6"/>
      <c r="K12" s="52">
        <f t="shared" ref="K12:K30" si="1">H12^2</f>
        <v>1.0000000000000002E-2</v>
      </c>
      <c r="L12" s="52">
        <f t="shared" ref="L12:L30" si="2">I12^2</f>
        <v>0</v>
      </c>
      <c r="N12" s="53"/>
    </row>
    <row r="13" spans="1:14">
      <c r="A13" s="11" t="str">
        <f>'CATR-Er'!A6</f>
        <v>B2-2</v>
      </c>
      <c r="B13" s="31" t="str">
        <f>'CATR-Er'!B6</f>
        <v>Standing wave between BS and test range antenna</v>
      </c>
      <c r="C13" s="11">
        <f>'CATR-Er'!C6</f>
        <v>0.21</v>
      </c>
      <c r="D13" s="11"/>
      <c r="E13" s="11" t="str">
        <f>'CATR-Er'!E6</f>
        <v>U-shaped</v>
      </c>
      <c r="F13" s="32">
        <f>'CATR-Er'!F6</f>
        <v>1.4142135623730951</v>
      </c>
      <c r="G13" s="38">
        <v>1</v>
      </c>
      <c r="H13" s="1">
        <f t="shared" si="0"/>
        <v>0.14849242404917495</v>
      </c>
      <c r="I13" s="1">
        <f t="shared" si="0"/>
        <v>0</v>
      </c>
      <c r="J13" s="6"/>
      <c r="K13" s="52">
        <f t="shared" si="1"/>
        <v>2.2049999999999993E-2</v>
      </c>
      <c r="L13" s="52">
        <f t="shared" si="2"/>
        <v>0</v>
      </c>
      <c r="N13" s="53"/>
    </row>
    <row r="14" spans="1:14">
      <c r="A14" s="11" t="str">
        <f>TE!A5</f>
        <v>C1-2</v>
      </c>
      <c r="B14" s="31" t="str">
        <f>TE!B5</f>
        <v>Uncertainty of the RF signal generator</v>
      </c>
      <c r="C14" s="11">
        <f>TE!C5</f>
        <v>2.37</v>
      </c>
      <c r="D14" s="11"/>
      <c r="E14" s="11" t="str">
        <f>TE!E5</f>
        <v>Gaussian</v>
      </c>
      <c r="F14" s="32">
        <f>TE!F5</f>
        <v>1</v>
      </c>
      <c r="G14" s="38">
        <v>1</v>
      </c>
      <c r="H14" s="1">
        <f t="shared" si="0"/>
        <v>2.37</v>
      </c>
      <c r="I14" s="1">
        <f t="shared" si="0"/>
        <v>0</v>
      </c>
      <c r="J14" s="6"/>
      <c r="K14" s="52">
        <f t="shared" si="1"/>
        <v>5.6169000000000002</v>
      </c>
      <c r="L14" s="52">
        <f t="shared" si="2"/>
        <v>0</v>
      </c>
      <c r="N14" s="53"/>
    </row>
    <row r="15" spans="1:14" ht="20">
      <c r="A15" s="11" t="str">
        <f>'CATR-Er'!A8</f>
        <v>B2-3</v>
      </c>
      <c r="B15" s="31" t="str">
        <f>'CATR-Er'!B8</f>
        <v>RF leakage &amp; dynamic range, test range antenna cable connector terminated</v>
      </c>
      <c r="C15" s="11">
        <f>'CATR-Er'!C8</f>
        <v>0.01</v>
      </c>
      <c r="D15" s="11"/>
      <c r="E15" s="11" t="str">
        <f>'CATR-Er'!E8</f>
        <v>Gaussian</v>
      </c>
      <c r="F15" s="32">
        <f>'CATR-Er'!F8</f>
        <v>1</v>
      </c>
      <c r="G15" s="38">
        <v>1</v>
      </c>
      <c r="H15" s="1">
        <f t="shared" si="0"/>
        <v>0.01</v>
      </c>
      <c r="I15" s="1">
        <f t="shared" si="0"/>
        <v>0</v>
      </c>
      <c r="J15" s="6"/>
      <c r="K15" s="52">
        <f t="shared" si="1"/>
        <v>1E-4</v>
      </c>
      <c r="L15" s="52">
        <f t="shared" si="2"/>
        <v>0</v>
      </c>
      <c r="N15" s="53"/>
    </row>
    <row r="16" spans="1:14">
      <c r="A16" s="11" t="str">
        <f>'CATR-Er'!A9</f>
        <v>B2-4a</v>
      </c>
      <c r="B16" s="31" t="str">
        <f>'CATR-Er'!B9</f>
        <v>QZ ripple experienced by BS</v>
      </c>
      <c r="C16" s="11">
        <f>'CATR-Er'!C9</f>
        <v>0.4</v>
      </c>
      <c r="D16" s="11"/>
      <c r="E16" s="11" t="str">
        <f>'CATR-Er'!E9</f>
        <v xml:space="preserve">Gaussian </v>
      </c>
      <c r="F16" s="32">
        <f>'CATR-Er'!F9</f>
        <v>1</v>
      </c>
      <c r="G16" s="38">
        <v>1</v>
      </c>
      <c r="H16" s="1">
        <f t="shared" si="0"/>
        <v>0.4</v>
      </c>
      <c r="I16" s="1">
        <f t="shared" si="0"/>
        <v>0</v>
      </c>
      <c r="J16" s="6"/>
      <c r="K16" s="52">
        <f t="shared" si="1"/>
        <v>0.16000000000000003</v>
      </c>
      <c r="L16" s="52">
        <f t="shared" si="2"/>
        <v>0</v>
      </c>
      <c r="N16" s="53"/>
    </row>
    <row r="17" spans="1:14">
      <c r="A17" s="11" t="str">
        <f>'CATR-Er'!A10</f>
        <v>B2-9</v>
      </c>
      <c r="B17" s="31" t="str">
        <f>'CATR-Er'!B10</f>
        <v>Miscellaneous uncertainty</v>
      </c>
      <c r="C17" s="11">
        <f>'CATR-Er'!C10</f>
        <v>0</v>
      </c>
      <c r="D17" s="11"/>
      <c r="E17" s="11" t="str">
        <f>'CATR-Er'!E10</f>
        <v>Gaussian</v>
      </c>
      <c r="F17" s="32">
        <f>'CATR-Er'!F10</f>
        <v>1</v>
      </c>
      <c r="G17" s="38">
        <v>1</v>
      </c>
      <c r="H17" s="1">
        <f t="shared" si="0"/>
        <v>0</v>
      </c>
      <c r="I17" s="1">
        <f t="shared" si="0"/>
        <v>0</v>
      </c>
      <c r="J17" s="6"/>
      <c r="K17" s="52">
        <f t="shared" si="1"/>
        <v>0</v>
      </c>
      <c r="L17" s="52">
        <f t="shared" si="2"/>
        <v>0</v>
      </c>
      <c r="N17" s="53"/>
    </row>
    <row r="18" spans="1:14" ht="10.5">
      <c r="A18" s="64" t="s">
        <v>8</v>
      </c>
      <c r="B18" s="64"/>
      <c r="C18" s="64"/>
      <c r="D18" s="64"/>
      <c r="E18" s="64"/>
      <c r="F18" s="64"/>
      <c r="G18" s="64"/>
      <c r="H18" s="64"/>
      <c r="I18" s="64"/>
      <c r="J18" s="3"/>
      <c r="K18" s="52">
        <f t="shared" si="1"/>
        <v>0</v>
      </c>
      <c r="L18" s="52">
        <f t="shared" si="2"/>
        <v>0</v>
      </c>
      <c r="N18" s="53"/>
    </row>
    <row r="19" spans="1:14">
      <c r="A19" s="11" t="str">
        <f>TE!A6</f>
        <v>C1-3</v>
      </c>
      <c r="B19" s="31" t="str">
        <f>TE!B6</f>
        <v>Uncertainty of the network analyzer</v>
      </c>
      <c r="C19" s="11">
        <f>TE!C6</f>
        <v>0.85</v>
      </c>
      <c r="D19" s="11"/>
      <c r="E19" s="11" t="str">
        <f>TE!E6</f>
        <v>Gaussian</v>
      </c>
      <c r="F19" s="32">
        <f>TE!F6</f>
        <v>1</v>
      </c>
      <c r="G19" s="38">
        <v>1</v>
      </c>
      <c r="H19" s="1">
        <f t="shared" ref="H19:H30" si="3">C19/$F19</f>
        <v>0.85</v>
      </c>
      <c r="I19" s="1">
        <f t="shared" ref="I19:I30" si="4">D19/$F19</f>
        <v>0</v>
      </c>
      <c r="J19" s="6"/>
      <c r="K19" s="52">
        <f t="shared" si="1"/>
        <v>0.72249999999999992</v>
      </c>
      <c r="L19" s="52">
        <f t="shared" si="2"/>
        <v>0</v>
      </c>
      <c r="N19" s="53"/>
    </row>
    <row r="20" spans="1:14" ht="20">
      <c r="A20" s="11" t="str">
        <f>'CATR-Er'!A14</f>
        <v>B2-5</v>
      </c>
      <c r="B20" s="31" t="str">
        <f>'CATR-Er'!B14</f>
        <v>Mismatch of transmit chain (i.e. between transmitting measurement antenna and BS)</v>
      </c>
      <c r="C20" s="32">
        <f>'CATR-Er'!C14</f>
        <v>1.5414927829866738</v>
      </c>
      <c r="D20" s="11"/>
      <c r="E20" s="11" t="str">
        <f>'CATR-Er'!E14</f>
        <v>U-shaped</v>
      </c>
      <c r="F20" s="32">
        <f>'CATR-Er'!F14</f>
        <v>1.4142135623730951</v>
      </c>
      <c r="G20" s="38">
        <v>1</v>
      </c>
      <c r="H20" s="1">
        <f t="shared" si="3"/>
        <v>1.0900000000000001</v>
      </c>
      <c r="I20" s="1">
        <f t="shared" si="4"/>
        <v>0</v>
      </c>
      <c r="J20" s="6"/>
      <c r="K20" s="52">
        <f t="shared" si="1"/>
        <v>1.1881000000000002</v>
      </c>
      <c r="L20" s="52">
        <f t="shared" si="2"/>
        <v>0</v>
      </c>
      <c r="N20" s="53"/>
    </row>
    <row r="21" spans="1:14">
      <c r="A21" s="11" t="str">
        <f>'CATR-Er'!A15</f>
        <v>B2-6</v>
      </c>
      <c r="B21" s="31" t="str">
        <f>'CATR-Er'!B15</f>
        <v>Insertion loss of transmitter chain</v>
      </c>
      <c r="C21" s="11">
        <f>'CATR-Er'!C15</f>
        <v>0.12</v>
      </c>
      <c r="D21" s="11"/>
      <c r="E21" s="11" t="str">
        <f>'CATR-Er'!E15</f>
        <v>Rectangular</v>
      </c>
      <c r="F21" s="32">
        <f>'CATR-Er'!F15</f>
        <v>1.7320508075688772</v>
      </c>
      <c r="G21" s="38">
        <v>1</v>
      </c>
      <c r="H21" s="1">
        <f t="shared" si="3"/>
        <v>6.9282032302755092E-2</v>
      </c>
      <c r="I21" s="1">
        <f t="shared" si="4"/>
        <v>0</v>
      </c>
      <c r="J21" s="6"/>
      <c r="K21" s="52">
        <f t="shared" si="1"/>
        <v>4.8000000000000004E-3</v>
      </c>
      <c r="L21" s="52">
        <f t="shared" si="2"/>
        <v>0</v>
      </c>
      <c r="N21" s="53"/>
    </row>
    <row r="22" spans="1:14" ht="20">
      <c r="A22" s="11" t="str">
        <f>'CATR-Er'!A16</f>
        <v>B2-7</v>
      </c>
      <c r="B22" s="31" t="str">
        <f>'CATR-Er'!B16</f>
        <v>RF leakage (SGH connector terminated &amp; test range antenna connector cable terminated)</v>
      </c>
      <c r="C22" s="11">
        <f>'CATR-Er'!C16</f>
        <v>0.01</v>
      </c>
      <c r="D22" s="11"/>
      <c r="E22" s="11" t="str">
        <f>'CATR-Er'!E16</f>
        <v>Gaussian</v>
      </c>
      <c r="F22" s="32">
        <f>'CATR-Er'!F16</f>
        <v>1</v>
      </c>
      <c r="G22" s="38">
        <v>1</v>
      </c>
      <c r="H22" s="1">
        <f t="shared" si="3"/>
        <v>0.01</v>
      </c>
      <c r="I22" s="1">
        <f t="shared" si="4"/>
        <v>0</v>
      </c>
      <c r="J22" s="6"/>
      <c r="K22" s="52">
        <f t="shared" si="1"/>
        <v>1E-4</v>
      </c>
      <c r="L22" s="52">
        <f t="shared" si="2"/>
        <v>0</v>
      </c>
      <c r="N22" s="53"/>
    </row>
    <row r="23" spans="1:14">
      <c r="A23" s="11" t="str">
        <f>'CATR-Er'!A17</f>
        <v>B2-8</v>
      </c>
      <c r="B23" s="31" t="str">
        <f>'CATR-Er'!B17</f>
        <v>Influence of the calibration antenna feed cable</v>
      </c>
      <c r="C23" s="11">
        <f>'CATR-Er'!C17</f>
        <v>0.21</v>
      </c>
      <c r="D23" s="11"/>
      <c r="E23" s="11" t="str">
        <f>'CATR-Er'!E17</f>
        <v>U-shaped</v>
      </c>
      <c r="F23" s="32">
        <f>'CATR-Er'!F17</f>
        <v>1.4142135623730951</v>
      </c>
      <c r="G23" s="38">
        <v>1</v>
      </c>
      <c r="H23" s="1">
        <f t="shared" si="3"/>
        <v>0.14849242404917495</v>
      </c>
      <c r="I23" s="1">
        <f t="shared" si="4"/>
        <v>0</v>
      </c>
      <c r="J23" s="6"/>
      <c r="K23" s="52">
        <f t="shared" si="1"/>
        <v>2.2049999999999993E-2</v>
      </c>
      <c r="L23" s="52">
        <f t="shared" si="2"/>
        <v>0</v>
      </c>
      <c r="N23" s="53"/>
    </row>
    <row r="24" spans="1:14">
      <c r="A24" s="11" t="str">
        <f>TE!A7</f>
        <v>C1-4</v>
      </c>
      <c r="B24" s="31" t="str">
        <f>TE!B7</f>
        <v>Uncertainty of the absolute gain of the reference antenna</v>
      </c>
      <c r="C24" s="11">
        <f>TE!C7</f>
        <v>0.52</v>
      </c>
      <c r="D24" s="11"/>
      <c r="E24" s="11" t="str">
        <f>TE!E7</f>
        <v>Rectangular</v>
      </c>
      <c r="F24" s="32">
        <f>TE!F7</f>
        <v>1.7320508075688772</v>
      </c>
      <c r="G24" s="38">
        <v>1</v>
      </c>
      <c r="H24" s="1">
        <f t="shared" si="3"/>
        <v>0.30022213997860542</v>
      </c>
      <c r="I24" s="1">
        <f t="shared" si="4"/>
        <v>0</v>
      </c>
      <c r="J24" s="6"/>
      <c r="K24" s="52">
        <f t="shared" si="1"/>
        <v>9.0133333333333343E-2</v>
      </c>
      <c r="L24" s="52">
        <f t="shared" si="2"/>
        <v>0</v>
      </c>
      <c r="N24" s="53"/>
    </row>
    <row r="25" spans="1:14">
      <c r="A25" s="11" t="str">
        <f>'CATR-Er'!A19</f>
        <v>B2-11</v>
      </c>
      <c r="B25" s="31" t="str">
        <f>'CATR-Er'!B19</f>
        <v>Misalignment  positioning system</v>
      </c>
      <c r="C25" s="11">
        <f>'CATR-Er'!C19</f>
        <v>0</v>
      </c>
      <c r="D25" s="11"/>
      <c r="E25" s="11" t="str">
        <f>'CATR-Er'!E19</f>
        <v xml:space="preserve">Exp. normal </v>
      </c>
      <c r="F25" s="32">
        <f>'CATR-Er'!F19</f>
        <v>2</v>
      </c>
      <c r="G25" s="38">
        <v>1</v>
      </c>
      <c r="H25" s="1">
        <f t="shared" si="3"/>
        <v>0</v>
      </c>
      <c r="I25" s="1">
        <f t="shared" si="4"/>
        <v>0</v>
      </c>
      <c r="J25" s="6"/>
      <c r="K25" s="52">
        <f t="shared" si="1"/>
        <v>0</v>
      </c>
      <c r="L25" s="52">
        <f t="shared" si="2"/>
        <v>0</v>
      </c>
      <c r="N25" s="53"/>
    </row>
    <row r="26" spans="1:14">
      <c r="A26" s="11" t="str">
        <f>'CATR-Er'!A20</f>
        <v>B2-4b</v>
      </c>
      <c r="B26" s="31" t="str">
        <f>'CATR-Er'!B20</f>
        <v>QZ ripple experienced by calibration antenna</v>
      </c>
      <c r="C26" s="11">
        <f>'CATR-Er'!C20</f>
        <v>0.1</v>
      </c>
      <c r="D26" s="11"/>
      <c r="E26" s="11" t="str">
        <f>'CATR-Er'!E20</f>
        <v>Gaussian</v>
      </c>
      <c r="F26" s="32">
        <f>'CATR-Er'!F20</f>
        <v>1</v>
      </c>
      <c r="G26" s="38">
        <v>1</v>
      </c>
      <c r="H26" s="1">
        <f t="shared" si="3"/>
        <v>0.1</v>
      </c>
      <c r="I26" s="1">
        <f t="shared" si="4"/>
        <v>0</v>
      </c>
      <c r="J26" s="6"/>
      <c r="K26" s="52">
        <f t="shared" si="1"/>
        <v>1.0000000000000002E-2</v>
      </c>
      <c r="L26" s="52">
        <f t="shared" si="2"/>
        <v>0</v>
      </c>
      <c r="N26" s="53"/>
    </row>
    <row r="27" spans="1:14">
      <c r="A27" s="11" t="str">
        <f>'CATR-Er'!A21</f>
        <v>B2-10</v>
      </c>
      <c r="B27" s="31" t="str">
        <f>'CATR-Er'!B21</f>
        <v>Rotary joints</v>
      </c>
      <c r="C27" s="11">
        <f>'CATR-Er'!C21</f>
        <v>0</v>
      </c>
      <c r="D27" s="11"/>
      <c r="E27" s="11" t="str">
        <f>'CATR-Er'!E21</f>
        <v>U-shaped</v>
      </c>
      <c r="F27" s="32">
        <f>'CATR-Er'!F21</f>
        <v>1.4142135623730951</v>
      </c>
      <c r="G27" s="38">
        <v>1</v>
      </c>
      <c r="H27" s="1">
        <f t="shared" si="3"/>
        <v>0</v>
      </c>
      <c r="I27" s="1">
        <f t="shared" si="4"/>
        <v>0</v>
      </c>
      <c r="J27" s="6"/>
      <c r="K27" s="52">
        <f t="shared" si="1"/>
        <v>0</v>
      </c>
      <c r="L27" s="52">
        <f t="shared" si="2"/>
        <v>0</v>
      </c>
      <c r="N27" s="53"/>
    </row>
    <row r="28" spans="1:14">
      <c r="A28" s="11" t="str">
        <f>'CATR-Er'!A22</f>
        <v>B2-1b</v>
      </c>
      <c r="B28" s="31" t="str">
        <f>'CATR-Er'!B22</f>
        <v xml:space="preserve">Misalignment and pointing error of calibration antenna </v>
      </c>
      <c r="C28" s="11">
        <f>'CATR-Er'!C22</f>
        <v>0</v>
      </c>
      <c r="D28" s="11"/>
      <c r="E28" s="11" t="str">
        <f>'CATR-Er'!E22</f>
        <v>Exp. normal</v>
      </c>
      <c r="F28" s="32">
        <f>'CATR-Er'!F22</f>
        <v>2</v>
      </c>
      <c r="G28" s="38">
        <v>1</v>
      </c>
      <c r="H28" s="1">
        <f t="shared" si="3"/>
        <v>0</v>
      </c>
      <c r="I28" s="1">
        <f t="shared" si="4"/>
        <v>0</v>
      </c>
      <c r="J28" s="6"/>
      <c r="K28" s="52">
        <f t="shared" si="1"/>
        <v>0</v>
      </c>
      <c r="L28" s="52">
        <f t="shared" si="2"/>
        <v>0</v>
      </c>
      <c r="N28" s="53"/>
    </row>
    <row r="29" spans="1:14">
      <c r="A29" s="11" t="str">
        <f>'CATR-Er'!A23</f>
        <v>B2-12</v>
      </c>
      <c r="B29" s="31" t="str">
        <f>'CATR-Er'!B23</f>
        <v>Standing wave between SGH and test range antenna</v>
      </c>
      <c r="C29" s="11">
        <f>'CATR-Er'!C23</f>
        <v>0.09</v>
      </c>
      <c r="D29" s="11"/>
      <c r="E29" s="11" t="str">
        <f>'CATR-Er'!E23</f>
        <v>U-shaped</v>
      </c>
      <c r="F29" s="32">
        <f>'CATR-Er'!F23</f>
        <v>1.4142135623730951</v>
      </c>
      <c r="G29" s="38">
        <v>1</v>
      </c>
      <c r="H29" s="1">
        <f t="shared" si="3"/>
        <v>6.3639610306789274E-2</v>
      </c>
      <c r="I29" s="1">
        <f t="shared" si="4"/>
        <v>0</v>
      </c>
      <c r="J29" s="6"/>
      <c r="K29" s="52">
        <f t="shared" si="1"/>
        <v>4.0499999999999998E-3</v>
      </c>
      <c r="L29" s="52">
        <f t="shared" si="2"/>
        <v>0</v>
      </c>
      <c r="N29" s="53"/>
    </row>
    <row r="30" spans="1:14">
      <c r="A30" s="11" t="str">
        <f>'CATR-Er'!A24</f>
        <v>B2-13</v>
      </c>
      <c r="B30" s="31" t="str">
        <f>'CATR-Er'!B24</f>
        <v>Switching uncertainty</v>
      </c>
      <c r="C30" s="11">
        <f>'CATR-Er'!C24</f>
        <v>0.1</v>
      </c>
      <c r="D30" s="11"/>
      <c r="E30" s="11" t="str">
        <f>'CATR-Er'!E24</f>
        <v>Rectangular</v>
      </c>
      <c r="F30" s="32">
        <f>'CATR-Er'!F24</f>
        <v>1.7320508075688772</v>
      </c>
      <c r="G30" s="38">
        <v>1</v>
      </c>
      <c r="H30" s="1">
        <f t="shared" si="3"/>
        <v>5.7735026918962581E-2</v>
      </c>
      <c r="I30" s="1">
        <f t="shared" si="4"/>
        <v>0</v>
      </c>
      <c r="J30" s="6"/>
      <c r="K30" s="52">
        <f t="shared" si="1"/>
        <v>3.333333333333334E-3</v>
      </c>
      <c r="L30" s="52">
        <f t="shared" si="2"/>
        <v>0</v>
      </c>
      <c r="N30" s="53"/>
    </row>
    <row r="31" spans="1:14" ht="10.5">
      <c r="A31" s="76" t="s">
        <v>59</v>
      </c>
      <c r="B31" s="76"/>
      <c r="C31" s="76"/>
      <c r="D31" s="76"/>
      <c r="E31" s="76"/>
      <c r="F31" s="76"/>
      <c r="G31" s="76"/>
      <c r="H31" s="9">
        <f t="shared" ref="H31:H32" si="5">K31</f>
        <v>2.8025196996036739</v>
      </c>
      <c r="I31" s="9">
        <f>L31</f>
        <v>0</v>
      </c>
      <c r="J31" s="4"/>
      <c r="K31" s="52">
        <f>(SUM(K12:K30))^0.5</f>
        <v>2.8025196996036739</v>
      </c>
      <c r="L31" s="52">
        <f t="shared" ref="L31" si="6">(SUM(L12:L30))^0.5</f>
        <v>0</v>
      </c>
      <c r="N31" s="53"/>
    </row>
    <row r="32" spans="1:14" ht="10.5">
      <c r="A32" s="76" t="s">
        <v>60</v>
      </c>
      <c r="B32" s="76"/>
      <c r="C32" s="76"/>
      <c r="D32" s="76"/>
      <c r="E32" s="76"/>
      <c r="F32" s="76"/>
      <c r="G32" s="76"/>
      <c r="H32" s="9">
        <f t="shared" si="5"/>
        <v>5.4929386112232006</v>
      </c>
      <c r="I32" s="9">
        <f>L32</f>
        <v>0</v>
      </c>
      <c r="J32" s="4"/>
      <c r="K32" s="52">
        <f>K31*1.96</f>
        <v>5.4929386112232006</v>
      </c>
      <c r="L32" s="52">
        <f>L31*1.96</f>
        <v>0</v>
      </c>
      <c r="N32" s="53"/>
    </row>
  </sheetData>
  <mergeCells count="16">
    <mergeCell ref="N1:N4"/>
    <mergeCell ref="K8:L10"/>
    <mergeCell ref="A9:A10"/>
    <mergeCell ref="C1:D1"/>
    <mergeCell ref="B1:B2"/>
    <mergeCell ref="A8:I8"/>
    <mergeCell ref="A31:G31"/>
    <mergeCell ref="A18:I18"/>
    <mergeCell ref="A32:G32"/>
    <mergeCell ref="A11:I11"/>
    <mergeCell ref="E9:E10"/>
    <mergeCell ref="F9:F10"/>
    <mergeCell ref="G9:G10"/>
    <mergeCell ref="B9:B10"/>
    <mergeCell ref="H9:I9"/>
    <mergeCell ref="C9:D9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Change history</vt:lpstr>
      <vt:lpstr>TE</vt:lpstr>
      <vt:lpstr>CATR-Er</vt:lpstr>
      <vt:lpstr>EIS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Takao Miyake</cp:lastModifiedBy>
  <dcterms:created xsi:type="dcterms:W3CDTF">2018-05-02T08:54:26Z</dcterms:created>
  <dcterms:modified xsi:type="dcterms:W3CDTF">2022-11-07T13:55:15Z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1606046726</vt:lpwstr>
  </property>
</Properties>
</file>